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9" i="2"/>
  <c r="AD29"/>
  <c r="T29"/>
  <c r="S32" l="1"/>
  <c r="S33"/>
  <c r="G35" l="1"/>
  <c r="G33"/>
  <c r="G32" s="1"/>
  <c r="L29"/>
  <c r="K29"/>
  <c r="J29"/>
  <c r="I29"/>
  <c r="H29"/>
  <c r="G29"/>
  <c r="F29"/>
  <c r="E29"/>
  <c r="D29"/>
  <c r="G26"/>
  <c r="G25" l="1"/>
</calcChain>
</file>

<file path=xl/sharedStrings.xml><?xml version="1.0" encoding="utf-8"?>
<sst xmlns="http://schemas.openxmlformats.org/spreadsheetml/2006/main" count="256" uniqueCount="105">
  <si>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</si>
  <si>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</si>
  <si>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</si>
  <si>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</si>
  <si>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</si>
  <si>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</si>
  <si>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</si>
  <si>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</si>
  <si>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</si>
  <si>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</si>
  <si>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</si>
  <si>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</si>
  <si>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</si>
  <si>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</si>
  <si>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</si>
  <si>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</si>
  <si>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</si>
  <si>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</si>
  <si>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</si>
  <si>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</si>
  <si>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</si>
  <si>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</si>
  <si>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</si>
  <si>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</si>
  <si>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</si>
  <si>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</si>
  <si>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</si>
  <si>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</si>
  <si>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</si>
  <si>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</si>
  <si>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</si>
  <si>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</si>
  <si>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</si>
  <si>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</si>
  <si>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</si>
  <si>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</si>
  <si>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</si>
  <si>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</si>
  <si>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</si>
  <si>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</si>
  <si>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</si>
  <si>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</si>
  <si>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</si>
  <si>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</si>
  <si>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</si>
  <si>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</si>
  <si>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</si>
  <si>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</si>
  <si>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</si>
  <si>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</si>
  <si>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</si>
  <si>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2017-2019</t>
  </si>
  <si>
    <t>н.д.</t>
  </si>
  <si>
    <t>квартал 4Б, ограниченный улицами Ферина, Фронтовых бригад, Валерия Лесунова, Летчика Кобелева в Калининском р-не ГО г. Уфа РБ</t>
  </si>
  <si>
    <t>ООО "СК "ПСК-6"</t>
  </si>
  <si>
    <t>ТП-6432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</si>
  <si>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</si>
  <si>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</si>
  <si>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</si>
  <si>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</si>
  <si>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</si>
  <si>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</si>
  <si>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</si>
  <si>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</si>
  <si>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</si>
  <si>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</si>
  <si>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</si>
  <si>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</si>
  <si>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</si>
  <si>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</si>
  <si>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</si>
  <si>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</si>
  <si>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</si>
  <si>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</si>
  <si>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</si>
  <si>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</si>
  <si>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</si>
  <si>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</si>
  <si>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I_201808
G_201704, G_201701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</si>
  <si>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</si>
  <si>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</si>
  <si>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</si>
  <si>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</si>
  <si>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№ 16-10-04409-02-01</t>
  </si>
  <si>
    <t>Республика Башкортостан, г.Уфа, ул. Баландина, ТП-6432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</si>
  <si>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</si>
  <si>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</si>
  <si>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</si>
  <si>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</si>
  <si>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</si>
  <si>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</si>
  <si>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</si>
  <si>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</si>
  <si>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</si>
  <si>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</si>
  <si>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</si>
  <si>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</si>
  <si>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</si>
  <si>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№ 30-У-2016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</si>
  <si>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</si>
  <si>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J_202005</t>
  </si>
  <si>
    <t>проектируемая от ТП-9710</t>
  </si>
  <si>
    <t>новая улица кв. 30, с. Нагаево, г. Уфа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</si>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</sst>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#,##0.000"/>
    <numFmt numFmtId="166" formatCode="#,##0.0000"/>
    <numFmt numFmtId="167" formatCode="0.0000"/>
    <numFmt numFmtId="168" formatCode="0.00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9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2" applyFont="1" applyFill="1" applyAlignment="1"/>
    <xf numFmtId="0" fontId="9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textRotation="90" wrapText="1"/>
    </xf>
    <xf numFmtId="0" fontId="2" fillId="0" borderId="3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164" fontId="2" fillId="2" borderId="3" xfId="6" applyNumberFormat="1" applyFont="1" applyFill="1" applyBorder="1" applyAlignment="1">
      <alignment horizontal="center" vertical="center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4" fontId="9" fillId="0" borderId="3" xfId="5" applyNumberFormat="1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5" fontId="2" fillId="0" borderId="3" xfId="6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4" fontId="9" fillId="3" borderId="3" xfId="5" applyNumberFormat="1" applyFont="1" applyFill="1" applyBorder="1" applyAlignment="1">
      <alignment horizontal="center" vertical="center"/>
    </xf>
    <xf numFmtId="0" fontId="9" fillId="3" borderId="3" xfId="5" applyFont="1" applyFill="1" applyBorder="1" applyAlignment="1">
      <alignment horizontal="left" vertical="center" wrapText="1"/>
    </xf>
    <xf numFmtId="0" fontId="2" fillId="3" borderId="3" xfId="6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166" fontId="2" fillId="3" borderId="3" xfId="6" applyNumberFormat="1" applyFont="1" applyFill="1" applyBorder="1" applyAlignment="1">
      <alignment horizontal="center" vertical="center"/>
    </xf>
    <xf numFmtId="167" fontId="2" fillId="3" borderId="3" xfId="6" applyNumberFormat="1" applyFont="1" applyFill="1" applyBorder="1" applyAlignment="1">
      <alignment horizontal="center" vertical="center"/>
    </xf>
    <xf numFmtId="4" fontId="9" fillId="4" borderId="3" xfId="5" applyNumberFormat="1" applyFont="1" applyFill="1" applyBorder="1" applyAlignment="1">
      <alignment horizontal="center" vertical="center"/>
    </xf>
    <xf numFmtId="4" fontId="7" fillId="4" borderId="3" xfId="2" applyNumberFormat="1" applyFont="1" applyFill="1" applyBorder="1" applyAlignment="1">
      <alignment horizontal="left" vertical="center" wrapText="1"/>
    </xf>
    <xf numFmtId="0" fontId="2" fillId="4" borderId="3" xfId="6" applyFont="1" applyFill="1" applyBorder="1" applyAlignment="1">
      <alignment horizontal="center" vertical="center"/>
    </xf>
    <xf numFmtId="14" fontId="3" fillId="4" borderId="3" xfId="1" applyNumberFormat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164" fontId="2" fillId="4" borderId="3" xfId="6" applyNumberFormat="1" applyFont="1" applyFill="1" applyBorder="1" applyAlignment="1">
      <alignment horizontal="center" vertical="center"/>
    </xf>
    <xf numFmtId="4" fontId="7" fillId="2" borderId="3" xfId="2" applyNumberFormat="1" applyFont="1" applyFill="1" applyBorder="1" applyAlignment="1">
      <alignment horizontal="left" vertical="center" wrapText="1"/>
    </xf>
    <xf numFmtId="4" fontId="2" fillId="4" borderId="3" xfId="2" applyNumberFormat="1" applyFont="1" applyFill="1" applyBorder="1" applyAlignment="1">
      <alignment horizontal="left" vertical="center" wrapText="1"/>
    </xf>
    <xf numFmtId="4" fontId="2" fillId="4" borderId="3" xfId="6" applyNumberFormat="1" applyFont="1" applyFill="1" applyBorder="1" applyAlignment="1">
      <alignment horizontal="center" vertical="center"/>
    </xf>
    <xf numFmtId="4" fontId="7" fillId="3" borderId="3" xfId="2" applyNumberFormat="1" applyFont="1" applyFill="1" applyBorder="1" applyAlignment="1">
      <alignment vertical="center" wrapText="1"/>
    </xf>
    <xf numFmtId="4" fontId="2" fillId="3" borderId="3" xfId="6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4" fontId="7" fillId="2" borderId="3" xfId="2" applyNumberFormat="1" applyFont="1" applyFill="1" applyBorder="1" applyAlignment="1">
      <alignment vertical="center" wrapText="1"/>
    </xf>
    <xf numFmtId="4" fontId="2" fillId="4" borderId="3" xfId="2" applyNumberFormat="1" applyFont="1" applyFill="1" applyBorder="1" applyAlignment="1">
      <alignment vertical="center" wrapText="1"/>
    </xf>
    <xf numFmtId="0" fontId="3" fillId="4" borderId="0" xfId="1" applyFont="1" applyFill="1"/>
    <xf numFmtId="168" fontId="10" fillId="4" borderId="3" xfId="6" applyNumberFormat="1" applyFont="1" applyFill="1" applyBorder="1" applyAlignment="1">
      <alignment horizontal="center" vertical="center"/>
    </xf>
    <xf numFmtId="0" fontId="10" fillId="4" borderId="3" xfId="6" applyFont="1" applyFill="1" applyBorder="1" applyAlignment="1">
      <alignment horizontal="center" vertical="center"/>
    </xf>
    <xf numFmtId="0" fontId="3" fillId="5" borderId="0" xfId="1" applyFont="1" applyFill="1"/>
    <xf numFmtId="0" fontId="3" fillId="0" borderId="0" xfId="1" applyFont="1" applyAlignment="1">
      <alignment horizontal="center"/>
    </xf>
    <xf numFmtId="14" fontId="3" fillId="3" borderId="3" xfId="1" applyNumberFormat="1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/>
    </xf>
    <xf numFmtId="14" fontId="3" fillId="4" borderId="3" xfId="1" applyNumberFormat="1" applyFont="1" applyFill="1" applyBorder="1" applyAlignment="1">
      <alignment horizontal="center" vertical="center"/>
    </xf>
    <xf numFmtId="4" fontId="9" fillId="4" borderId="3" xfId="5" applyNumberFormat="1" applyFont="1" applyFill="1" applyBorder="1" applyAlignment="1" applyProtection="1">
      <alignment horizontal="center" vertical="center"/>
      <protection locked="0"/>
    </xf>
    <xf numFmtId="4" fontId="2" fillId="4" borderId="3" xfId="2" applyNumberFormat="1" applyFont="1" applyFill="1" applyBorder="1" applyAlignment="1" applyProtection="1">
      <alignment horizontal="left" vertical="center" wrapText="1"/>
      <protection locked="0"/>
    </xf>
    <xf numFmtId="0" fontId="2" fillId="4" borderId="3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  <xf numFmtId="0" fontId="10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I39"/>
  <sheetViews>
    <sheetView tabSelected="1" view="pageBreakPreview" topLeftCell="A25" zoomScale="70" zoomScaleNormal="50" zoomScaleSheetLayoutView="70" workbookViewId="0">
      <selection activeCell="A12" sqref="A12:AH12"/>
    </sheetView>
  </sheetViews>
  <sheetFormatPr defaultColWidth="18.28515625" defaultRowHeight="1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>
      <c r="P1" s="3" t="s">
        <v>0</v>
      </c>
      <c r="AE1" s="3"/>
    </row>
    <row r="2" spans="1:35" ht="18.75">
      <c r="P2" s="4" t="s">
        <v>1</v>
      </c>
      <c r="AE2" s="4"/>
    </row>
    <row r="3" spans="1:35" ht="18.75">
      <c r="P3" s="4" t="s">
        <v>2</v>
      </c>
      <c r="AE3" s="4"/>
    </row>
    <row r="4" spans="1:35" ht="18.7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AE4" s="4"/>
    </row>
    <row r="5" spans="1:35" ht="18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>
      <c r="A6" s="67" t="s">
        <v>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>
      <c r="A8" s="68" t="s">
        <v>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>
      <c r="A9" s="69" t="s">
        <v>6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>
      <c r="A11" s="66" t="s">
        <v>104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</row>
    <row r="13" spans="1:35" s="11" customFormat="1" ht="75.75" customHeight="1">
      <c r="A13" s="73" t="s">
        <v>7</v>
      </c>
      <c r="B13" s="73" t="s">
        <v>8</v>
      </c>
      <c r="C13" s="73" t="s">
        <v>9</v>
      </c>
      <c r="D13" s="76" t="s">
        <v>10</v>
      </c>
      <c r="E13" s="76"/>
      <c r="F13" s="76"/>
      <c r="G13" s="73" t="s">
        <v>11</v>
      </c>
      <c r="H13" s="77" t="s">
        <v>12</v>
      </c>
      <c r="I13" s="78"/>
      <c r="J13" s="78"/>
      <c r="K13" s="78"/>
      <c r="L13" s="79"/>
      <c r="M13" s="80" t="s">
        <v>13</v>
      </c>
      <c r="N13" s="81"/>
      <c r="O13" s="81"/>
      <c r="P13" s="82"/>
      <c r="Q13" s="80" t="s">
        <v>14</v>
      </c>
      <c r="R13" s="81"/>
      <c r="S13" s="81"/>
      <c r="T13" s="82"/>
      <c r="U13" s="83" t="s">
        <v>15</v>
      </c>
      <c r="V13" s="90" t="s">
        <v>16</v>
      </c>
      <c r="W13" s="91"/>
      <c r="X13" s="87" t="s">
        <v>17</v>
      </c>
      <c r="Y13" s="89" t="s">
        <v>18</v>
      </c>
      <c r="Z13" s="89"/>
      <c r="AA13" s="71" t="s">
        <v>19</v>
      </c>
      <c r="AB13" s="71"/>
      <c r="AC13" s="71"/>
      <c r="AD13" s="71"/>
      <c r="AE13" s="83" t="s">
        <v>20</v>
      </c>
      <c r="AF13" s="71" t="s">
        <v>21</v>
      </c>
      <c r="AG13" s="71"/>
      <c r="AH13" s="86" t="s">
        <v>22</v>
      </c>
      <c r="AI13" s="1"/>
    </row>
    <row r="14" spans="1:35" s="11" customFormat="1" ht="266.25" customHeight="1">
      <c r="A14" s="74"/>
      <c r="B14" s="74"/>
      <c r="C14" s="74"/>
      <c r="D14" s="86" t="s">
        <v>23</v>
      </c>
      <c r="E14" s="86"/>
      <c r="F14" s="86" t="s">
        <v>24</v>
      </c>
      <c r="G14" s="74"/>
      <c r="H14" s="73" t="s">
        <v>25</v>
      </c>
      <c r="I14" s="86" t="s">
        <v>26</v>
      </c>
      <c r="J14" s="86"/>
      <c r="K14" s="73" t="s">
        <v>27</v>
      </c>
      <c r="L14" s="73" t="s">
        <v>28</v>
      </c>
      <c r="M14" s="87" t="s">
        <v>29</v>
      </c>
      <c r="N14" s="87" t="s">
        <v>30</v>
      </c>
      <c r="O14" s="89" t="s">
        <v>31</v>
      </c>
      <c r="P14" s="89"/>
      <c r="Q14" s="87" t="s">
        <v>32</v>
      </c>
      <c r="R14" s="87" t="s">
        <v>33</v>
      </c>
      <c r="S14" s="89" t="s">
        <v>34</v>
      </c>
      <c r="T14" s="89"/>
      <c r="U14" s="84"/>
      <c r="V14" s="92"/>
      <c r="W14" s="93"/>
      <c r="X14" s="94"/>
      <c r="Y14" s="89"/>
      <c r="Z14" s="89"/>
      <c r="AA14" s="95" t="s">
        <v>35</v>
      </c>
      <c r="AB14" s="95"/>
      <c r="AC14" s="76" t="s">
        <v>36</v>
      </c>
      <c r="AD14" s="76"/>
      <c r="AE14" s="84"/>
      <c r="AF14" s="71" t="s">
        <v>37</v>
      </c>
      <c r="AG14" s="71" t="s">
        <v>38</v>
      </c>
      <c r="AH14" s="86"/>
      <c r="AI14" s="1"/>
    </row>
    <row r="15" spans="1:35" s="11" customFormat="1" ht="52.5" customHeight="1">
      <c r="A15" s="75"/>
      <c r="B15" s="75"/>
      <c r="C15" s="75"/>
      <c r="D15" s="12" t="s">
        <v>39</v>
      </c>
      <c r="E15" s="12" t="s">
        <v>40</v>
      </c>
      <c r="F15" s="86"/>
      <c r="G15" s="75"/>
      <c r="H15" s="75"/>
      <c r="I15" s="13" t="s">
        <v>41</v>
      </c>
      <c r="J15" s="13" t="s">
        <v>42</v>
      </c>
      <c r="K15" s="75"/>
      <c r="L15" s="75"/>
      <c r="M15" s="88"/>
      <c r="N15" s="88"/>
      <c r="O15" s="14" t="s">
        <v>43</v>
      </c>
      <c r="P15" s="14" t="s">
        <v>44</v>
      </c>
      <c r="Q15" s="88"/>
      <c r="R15" s="88"/>
      <c r="S15" s="14" t="s">
        <v>43</v>
      </c>
      <c r="T15" s="14" t="s">
        <v>44</v>
      </c>
      <c r="U15" s="85"/>
      <c r="V15" s="15" t="s">
        <v>45</v>
      </c>
      <c r="W15" s="15" t="s">
        <v>46</v>
      </c>
      <c r="X15" s="88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85"/>
      <c r="AF15" s="71"/>
      <c r="AG15" s="71"/>
      <c r="AH15" s="86"/>
      <c r="AI15" s="1"/>
    </row>
    <row r="16" spans="1:35" s="11" customFormat="1" ht="15" customHeight="1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120">
      <c r="A17" s="18">
        <v>0</v>
      </c>
      <c r="B17" s="19" t="s">
        <v>49</v>
      </c>
      <c r="C17" s="20" t="s">
        <v>50</v>
      </c>
      <c r="D17" s="21">
        <v>42465</v>
      </c>
      <c r="E17" s="22" t="s">
        <v>98</v>
      </c>
      <c r="F17" s="23">
        <v>1</v>
      </c>
      <c r="G17" s="24">
        <v>0.495</v>
      </c>
      <c r="H17" s="23" t="s">
        <v>51</v>
      </c>
      <c r="I17" s="23">
        <v>2019</v>
      </c>
      <c r="J17" s="23">
        <v>3</v>
      </c>
      <c r="K17" s="23">
        <v>2019</v>
      </c>
      <c r="L17" s="23">
        <v>2019</v>
      </c>
      <c r="M17" s="23" t="s">
        <v>52</v>
      </c>
      <c r="N17" s="23" t="s">
        <v>52</v>
      </c>
      <c r="O17" s="23" t="s">
        <v>52</v>
      </c>
      <c r="P17" s="23" t="s">
        <v>52</v>
      </c>
      <c r="Q17" s="22" t="s">
        <v>53</v>
      </c>
      <c r="R17" s="23" t="s">
        <v>54</v>
      </c>
      <c r="S17" s="23">
        <v>2</v>
      </c>
      <c r="T17" s="23">
        <v>3</v>
      </c>
      <c r="U17" s="23" t="s">
        <v>55</v>
      </c>
      <c r="V17" s="23" t="s">
        <v>52</v>
      </c>
      <c r="W17" s="23" t="s">
        <v>52</v>
      </c>
      <c r="X17" s="23" t="s">
        <v>52</v>
      </c>
      <c r="Y17" s="23">
        <v>2</v>
      </c>
      <c r="Z17" s="23">
        <v>3</v>
      </c>
      <c r="AA17" s="23">
        <v>6</v>
      </c>
      <c r="AB17" s="23">
        <v>8.5</v>
      </c>
      <c r="AC17" s="23">
        <v>4</v>
      </c>
      <c r="AD17" s="23">
        <v>6.5</v>
      </c>
      <c r="AE17" s="23" t="s">
        <v>52</v>
      </c>
      <c r="AF17" s="23" t="s">
        <v>52</v>
      </c>
      <c r="AG17" s="23" t="s">
        <v>52</v>
      </c>
      <c r="AH17" s="23" t="s">
        <v>52</v>
      </c>
    </row>
    <row r="18" spans="1:34" ht="120">
      <c r="A18" s="25" t="s">
        <v>56</v>
      </c>
      <c r="B18" s="26" t="s">
        <v>57</v>
      </c>
      <c r="C18" s="20" t="s">
        <v>50</v>
      </c>
      <c r="D18" s="21">
        <v>42465</v>
      </c>
      <c r="E18" s="22" t="s">
        <v>98</v>
      </c>
      <c r="F18" s="23">
        <v>1</v>
      </c>
      <c r="G18" s="24">
        <v>0.495</v>
      </c>
      <c r="H18" s="23" t="s">
        <v>51</v>
      </c>
      <c r="I18" s="23">
        <v>2019</v>
      </c>
      <c r="J18" s="23">
        <v>3</v>
      </c>
      <c r="K18" s="23">
        <v>2019</v>
      </c>
      <c r="L18" s="23">
        <v>2019</v>
      </c>
      <c r="M18" s="23" t="s">
        <v>52</v>
      </c>
      <c r="N18" s="23" t="s">
        <v>52</v>
      </c>
      <c r="O18" s="23" t="s">
        <v>52</v>
      </c>
      <c r="P18" s="23" t="s">
        <v>52</v>
      </c>
      <c r="Q18" s="22" t="s">
        <v>53</v>
      </c>
      <c r="R18" s="23" t="s">
        <v>54</v>
      </c>
      <c r="S18" s="23">
        <v>0</v>
      </c>
      <c r="T18" s="23">
        <v>4</v>
      </c>
      <c r="U18" s="23" t="s">
        <v>55</v>
      </c>
      <c r="V18" s="23" t="s">
        <v>52</v>
      </c>
      <c r="W18" s="23" t="s">
        <v>52</v>
      </c>
      <c r="X18" s="23" t="s">
        <v>52</v>
      </c>
      <c r="Y18" s="23">
        <v>2</v>
      </c>
      <c r="Z18" s="23">
        <v>3</v>
      </c>
      <c r="AA18" s="23">
        <v>6</v>
      </c>
      <c r="AB18" s="23">
        <v>8.5</v>
      </c>
      <c r="AC18" s="23">
        <v>4</v>
      </c>
      <c r="AD18" s="23">
        <v>6.5</v>
      </c>
      <c r="AE18" s="23" t="s">
        <v>52</v>
      </c>
      <c r="AF18" s="23" t="s">
        <v>52</v>
      </c>
      <c r="AG18" s="23" t="s">
        <v>52</v>
      </c>
      <c r="AH18" s="23" t="s">
        <v>52</v>
      </c>
    </row>
    <row r="19" spans="1:34" ht="63">
      <c r="A19" s="25" t="s">
        <v>58</v>
      </c>
      <c r="B19" s="26" t="s">
        <v>59</v>
      </c>
      <c r="C19" s="20" t="s">
        <v>50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</row>
    <row r="20" spans="1:34" ht="141.75">
      <c r="A20" s="25" t="s">
        <v>60</v>
      </c>
      <c r="B20" s="26" t="s">
        <v>61</v>
      </c>
      <c r="C20" s="20" t="s">
        <v>50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</row>
    <row r="21" spans="1:34" ht="63">
      <c r="A21" s="25" t="s">
        <v>62</v>
      </c>
      <c r="B21" s="26" t="s">
        <v>63</v>
      </c>
      <c r="C21" s="20" t="s">
        <v>50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</row>
    <row r="22" spans="1:34" ht="78.75">
      <c r="A22" s="25" t="s">
        <v>64</v>
      </c>
      <c r="B22" s="26" t="s">
        <v>65</v>
      </c>
      <c r="C22" s="20" t="s">
        <v>50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</row>
    <row r="23" spans="1:34" ht="31.5">
      <c r="A23" s="25" t="s">
        <v>66</v>
      </c>
      <c r="B23" s="19" t="s">
        <v>67</v>
      </c>
      <c r="C23" s="20" t="s">
        <v>50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</row>
    <row r="24" spans="1:34" ht="15.75">
      <c r="A24" s="27" t="s">
        <v>68</v>
      </c>
      <c r="B24" s="28" t="s">
        <v>69</v>
      </c>
      <c r="C24" s="29"/>
      <c r="D24" s="30"/>
      <c r="E24" s="30"/>
      <c r="F24" s="30"/>
      <c r="G24" s="31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4" ht="47.25">
      <c r="A25" s="33" t="s">
        <v>70</v>
      </c>
      <c r="B25" s="34" t="s">
        <v>71</v>
      </c>
      <c r="C25" s="35" t="s">
        <v>50</v>
      </c>
      <c r="D25" s="36">
        <v>0</v>
      </c>
      <c r="E25" s="37">
        <v>0</v>
      </c>
      <c r="F25" s="37">
        <v>0</v>
      </c>
      <c r="G25" s="38">
        <f>G26+G32+G35</f>
        <v>2.6150000000000002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 t="s">
        <v>52</v>
      </c>
      <c r="N25" s="37" t="s">
        <v>52</v>
      </c>
      <c r="O25" s="37" t="s">
        <v>52</v>
      </c>
      <c r="P25" s="37" t="s">
        <v>52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2</v>
      </c>
      <c r="Z25" s="37">
        <v>3</v>
      </c>
      <c r="AA25" s="37">
        <v>6</v>
      </c>
      <c r="AB25" s="37">
        <v>8.5</v>
      </c>
      <c r="AC25" s="37">
        <v>4</v>
      </c>
      <c r="AD25" s="37">
        <v>6.5</v>
      </c>
      <c r="AE25" s="37">
        <v>0</v>
      </c>
      <c r="AF25" s="37">
        <v>0</v>
      </c>
      <c r="AG25" s="37">
        <v>0</v>
      </c>
      <c r="AH25" s="37">
        <v>0</v>
      </c>
    </row>
    <row r="26" spans="1:34" ht="78.75">
      <c r="A26" s="33" t="s">
        <v>72</v>
      </c>
      <c r="B26" s="34" t="s">
        <v>73</v>
      </c>
      <c r="C26" s="35" t="s">
        <v>50</v>
      </c>
      <c r="D26" s="36">
        <v>0</v>
      </c>
      <c r="E26" s="37">
        <v>0</v>
      </c>
      <c r="F26" s="37">
        <v>0</v>
      </c>
      <c r="G26" s="39">
        <f>G27</f>
        <v>0.495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 t="s">
        <v>52</v>
      </c>
      <c r="N26" s="37" t="s">
        <v>52</v>
      </c>
      <c r="O26" s="37" t="s">
        <v>52</v>
      </c>
      <c r="P26" s="37" t="s">
        <v>52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2</v>
      </c>
      <c r="Z26" s="37">
        <v>3</v>
      </c>
      <c r="AA26" s="37">
        <v>6</v>
      </c>
      <c r="AB26" s="37">
        <v>8.5</v>
      </c>
      <c r="AC26" s="37">
        <v>4</v>
      </c>
      <c r="AD26" s="37">
        <v>6.5</v>
      </c>
      <c r="AE26" s="37">
        <v>0</v>
      </c>
      <c r="AF26" s="37">
        <v>0</v>
      </c>
      <c r="AG26" s="37">
        <v>0</v>
      </c>
      <c r="AH26" s="37">
        <v>0</v>
      </c>
    </row>
    <row r="27" spans="1:34" ht="120">
      <c r="A27" s="25" t="s">
        <v>74</v>
      </c>
      <c r="B27" s="19" t="s">
        <v>75</v>
      </c>
      <c r="C27" s="20" t="s">
        <v>50</v>
      </c>
      <c r="D27" s="21">
        <v>42465</v>
      </c>
      <c r="E27" s="22" t="s">
        <v>98</v>
      </c>
      <c r="F27" s="23">
        <v>1</v>
      </c>
      <c r="G27" s="24">
        <v>0.495</v>
      </c>
      <c r="H27" s="23" t="s">
        <v>51</v>
      </c>
      <c r="I27" s="23">
        <v>2019</v>
      </c>
      <c r="J27" s="23">
        <v>3</v>
      </c>
      <c r="K27" s="23">
        <v>2019</v>
      </c>
      <c r="L27" s="23">
        <v>2019</v>
      </c>
      <c r="M27" s="23" t="s">
        <v>52</v>
      </c>
      <c r="N27" s="23" t="s">
        <v>52</v>
      </c>
      <c r="O27" s="23" t="s">
        <v>52</v>
      </c>
      <c r="P27" s="23" t="s">
        <v>52</v>
      </c>
      <c r="Q27" s="22" t="s">
        <v>53</v>
      </c>
      <c r="R27" s="23" t="s">
        <v>54</v>
      </c>
      <c r="S27" s="23">
        <v>0</v>
      </c>
      <c r="T27" s="23">
        <v>4</v>
      </c>
      <c r="U27" s="23" t="s">
        <v>55</v>
      </c>
      <c r="V27" s="23" t="s">
        <v>52</v>
      </c>
      <c r="W27" s="23" t="s">
        <v>52</v>
      </c>
      <c r="X27" s="23" t="s">
        <v>52</v>
      </c>
      <c r="Y27" s="23">
        <v>0</v>
      </c>
      <c r="Z27" s="23">
        <v>3</v>
      </c>
      <c r="AA27" s="23">
        <v>6</v>
      </c>
      <c r="AB27" s="23">
        <v>2</v>
      </c>
      <c r="AC27" s="23">
        <v>2</v>
      </c>
      <c r="AD27" s="23">
        <v>2</v>
      </c>
      <c r="AE27" s="23" t="s">
        <v>52</v>
      </c>
      <c r="AF27" s="23" t="s">
        <v>52</v>
      </c>
      <c r="AG27" s="23" t="s">
        <v>52</v>
      </c>
      <c r="AH27" s="23" t="s">
        <v>52</v>
      </c>
    </row>
    <row r="28" spans="1:34" ht="120">
      <c r="A28" s="40" t="s">
        <v>74</v>
      </c>
      <c r="B28" s="41" t="s">
        <v>76</v>
      </c>
      <c r="C28" s="42" t="s">
        <v>77</v>
      </c>
      <c r="D28" s="43">
        <v>42465</v>
      </c>
      <c r="E28" s="44" t="s">
        <v>98</v>
      </c>
      <c r="F28" s="45">
        <v>1</v>
      </c>
      <c r="G28" s="46">
        <v>0.60882689999999995</v>
      </c>
      <c r="H28" s="45" t="s">
        <v>51</v>
      </c>
      <c r="I28" s="45">
        <v>2019</v>
      </c>
      <c r="J28" s="45">
        <v>3</v>
      </c>
      <c r="K28" s="45">
        <v>2019</v>
      </c>
      <c r="L28" s="45">
        <v>2019</v>
      </c>
      <c r="M28" s="45" t="s">
        <v>52</v>
      </c>
      <c r="N28" s="45" t="s">
        <v>52</v>
      </c>
      <c r="O28" s="45" t="s">
        <v>52</v>
      </c>
      <c r="P28" s="45" t="s">
        <v>52</v>
      </c>
      <c r="Q28" s="44" t="s">
        <v>53</v>
      </c>
      <c r="R28" s="45" t="s">
        <v>54</v>
      </c>
      <c r="S28" s="45">
        <v>0</v>
      </c>
      <c r="T28" s="45">
        <v>3</v>
      </c>
      <c r="U28" s="45" t="s">
        <v>55</v>
      </c>
      <c r="V28" s="45" t="s">
        <v>52</v>
      </c>
      <c r="W28" s="45" t="s">
        <v>52</v>
      </c>
      <c r="X28" s="45" t="s">
        <v>52</v>
      </c>
      <c r="Y28" s="45">
        <v>0</v>
      </c>
      <c r="Z28" s="45">
        <v>3</v>
      </c>
      <c r="AA28" s="45">
        <v>2</v>
      </c>
      <c r="AB28" s="45">
        <v>2</v>
      </c>
      <c r="AC28" s="45">
        <v>2</v>
      </c>
      <c r="AD28" s="45">
        <v>2</v>
      </c>
      <c r="AE28" s="45" t="s">
        <v>52</v>
      </c>
      <c r="AF28" s="45" t="s">
        <v>52</v>
      </c>
      <c r="AG28" s="45" t="s">
        <v>52</v>
      </c>
      <c r="AH28" s="44" t="s">
        <v>78</v>
      </c>
    </row>
    <row r="29" spans="1:34" ht="123.75" customHeight="1">
      <c r="A29" s="25" t="s">
        <v>74</v>
      </c>
      <c r="B29" s="47" t="s">
        <v>79</v>
      </c>
      <c r="C29" s="20" t="s">
        <v>50</v>
      </c>
      <c r="D29" s="23">
        <f>D30</f>
        <v>0</v>
      </c>
      <c r="E29" s="23">
        <f>E30</f>
        <v>0</v>
      </c>
      <c r="F29" s="23">
        <f t="shared" ref="F29:K29" si="0">F30</f>
        <v>0</v>
      </c>
      <c r="G29" s="23">
        <f t="shared" si="0"/>
        <v>0</v>
      </c>
      <c r="H29" s="23">
        <f t="shared" si="0"/>
        <v>0</v>
      </c>
      <c r="I29" s="23">
        <f t="shared" si="0"/>
        <v>0</v>
      </c>
      <c r="J29" s="23">
        <f t="shared" si="0"/>
        <v>0</v>
      </c>
      <c r="K29" s="23">
        <f t="shared" si="0"/>
        <v>0</v>
      </c>
      <c r="L29" s="23">
        <f>L30</f>
        <v>0</v>
      </c>
      <c r="M29" s="23" t="s">
        <v>52</v>
      </c>
      <c r="N29" s="23" t="s">
        <v>52</v>
      </c>
      <c r="O29" s="23" t="s">
        <v>52</v>
      </c>
      <c r="P29" s="23" t="s">
        <v>52</v>
      </c>
      <c r="Q29" s="23">
        <v>0</v>
      </c>
      <c r="R29" s="23">
        <v>0</v>
      </c>
      <c r="S29" s="23">
        <v>0</v>
      </c>
      <c r="T29" s="23">
        <f>T30+T31</f>
        <v>1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f>Z31</f>
        <v>2</v>
      </c>
      <c r="AA29" s="23">
        <v>0</v>
      </c>
      <c r="AB29" s="23">
        <v>0</v>
      </c>
      <c r="AC29" s="23">
        <v>0</v>
      </c>
      <c r="AD29" s="23">
        <f>AD31</f>
        <v>2</v>
      </c>
      <c r="AE29" s="23">
        <v>0</v>
      </c>
      <c r="AF29" s="23">
        <v>0</v>
      </c>
      <c r="AG29" s="23">
        <v>0</v>
      </c>
      <c r="AH29" s="23">
        <v>0</v>
      </c>
    </row>
    <row r="30" spans="1:34" ht="141.75">
      <c r="A30" s="63" t="s">
        <v>74</v>
      </c>
      <c r="B30" s="64" t="s">
        <v>99</v>
      </c>
      <c r="C30" s="65" t="s">
        <v>80</v>
      </c>
      <c r="D30" s="45">
        <v>0</v>
      </c>
      <c r="E30" s="45">
        <v>0</v>
      </c>
      <c r="F30" s="45">
        <v>0</v>
      </c>
      <c r="G30" s="49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 t="s">
        <v>52</v>
      </c>
      <c r="N30" s="45" t="s">
        <v>52</v>
      </c>
      <c r="O30" s="45" t="s">
        <v>52</v>
      </c>
      <c r="P30" s="45" t="s">
        <v>52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</row>
    <row r="31" spans="1:34" ht="138" customHeight="1">
      <c r="A31" s="63" t="s">
        <v>74</v>
      </c>
      <c r="B31" s="64" t="s">
        <v>103</v>
      </c>
      <c r="C31" s="65" t="s">
        <v>100</v>
      </c>
      <c r="D31" s="45">
        <v>0</v>
      </c>
      <c r="E31" s="45">
        <v>0</v>
      </c>
      <c r="F31" s="45">
        <v>0</v>
      </c>
      <c r="G31" s="49">
        <v>0</v>
      </c>
      <c r="H31" s="45">
        <v>0</v>
      </c>
      <c r="I31" s="45">
        <v>2020</v>
      </c>
      <c r="J31" s="45">
        <v>4</v>
      </c>
      <c r="K31" s="45">
        <v>0</v>
      </c>
      <c r="L31" s="45">
        <v>0</v>
      </c>
      <c r="M31" s="45" t="s">
        <v>52</v>
      </c>
      <c r="N31" s="45" t="s">
        <v>52</v>
      </c>
      <c r="O31" s="45" t="s">
        <v>52</v>
      </c>
      <c r="P31" s="45" t="s">
        <v>52</v>
      </c>
      <c r="Q31" s="45" t="s">
        <v>102</v>
      </c>
      <c r="R31" s="45" t="s">
        <v>69</v>
      </c>
      <c r="S31" s="45">
        <v>0</v>
      </c>
      <c r="T31" s="45">
        <v>1</v>
      </c>
      <c r="U31" s="45" t="s">
        <v>101</v>
      </c>
      <c r="V31" s="45">
        <v>0</v>
      </c>
      <c r="W31" s="45">
        <v>0</v>
      </c>
      <c r="X31" s="45">
        <v>0</v>
      </c>
      <c r="Y31" s="45">
        <v>0</v>
      </c>
      <c r="Z31" s="45">
        <v>2</v>
      </c>
      <c r="AA31" s="45">
        <v>0</v>
      </c>
      <c r="AB31" s="45">
        <v>0</v>
      </c>
      <c r="AC31" s="45">
        <v>0</v>
      </c>
      <c r="AD31" s="45">
        <v>2</v>
      </c>
      <c r="AE31" s="45">
        <v>0</v>
      </c>
      <c r="AF31" s="45">
        <v>0</v>
      </c>
      <c r="AG31" s="45">
        <v>0</v>
      </c>
      <c r="AH31" s="45">
        <v>0</v>
      </c>
    </row>
    <row r="32" spans="1:34" ht="78.75">
      <c r="A32" s="33" t="s">
        <v>81</v>
      </c>
      <c r="B32" s="50" t="s">
        <v>82</v>
      </c>
      <c r="C32" s="35" t="s">
        <v>50</v>
      </c>
      <c r="D32" s="60">
        <v>42475</v>
      </c>
      <c r="E32" s="37" t="s">
        <v>83</v>
      </c>
      <c r="F32" s="37">
        <v>1</v>
      </c>
      <c r="G32" s="51">
        <f>G33</f>
        <v>2.12</v>
      </c>
      <c r="H32" s="37">
        <v>2018</v>
      </c>
      <c r="I32" s="37">
        <v>2019</v>
      </c>
      <c r="J32" s="37">
        <v>2</v>
      </c>
      <c r="K32" s="37">
        <v>2019</v>
      </c>
      <c r="L32" s="37">
        <v>2017</v>
      </c>
      <c r="M32" s="37" t="s">
        <v>52</v>
      </c>
      <c r="N32" s="37" t="s">
        <v>52</v>
      </c>
      <c r="O32" s="37" t="s">
        <v>52</v>
      </c>
      <c r="P32" s="37" t="s">
        <v>52</v>
      </c>
      <c r="Q32" s="52" t="s">
        <v>84</v>
      </c>
      <c r="R32" s="37" t="s">
        <v>69</v>
      </c>
      <c r="S32" s="37">
        <f>S33</f>
        <v>3.3650000000000002</v>
      </c>
      <c r="T32" s="37">
        <v>3.415</v>
      </c>
      <c r="U32" s="52" t="s">
        <v>84</v>
      </c>
      <c r="V32" s="37" t="s">
        <v>85</v>
      </c>
      <c r="W32" s="37" t="s">
        <v>85</v>
      </c>
      <c r="X32" s="37" t="s">
        <v>85</v>
      </c>
      <c r="Y32" s="37">
        <v>0.41499999999999998</v>
      </c>
      <c r="Z32" s="37">
        <v>3.415</v>
      </c>
      <c r="AA32" s="37">
        <v>1.26</v>
      </c>
      <c r="AB32" s="37">
        <v>1.26</v>
      </c>
      <c r="AC32" s="37">
        <v>1.26</v>
      </c>
      <c r="AD32" s="37">
        <v>1.26</v>
      </c>
      <c r="AE32" s="37" t="s">
        <v>85</v>
      </c>
      <c r="AF32" s="37" t="s">
        <v>85</v>
      </c>
      <c r="AG32" s="37" t="s">
        <v>85</v>
      </c>
      <c r="AH32" s="37"/>
    </row>
    <row r="33" spans="1:34" ht="111" customHeight="1">
      <c r="A33" s="25" t="s">
        <v>86</v>
      </c>
      <c r="B33" s="53" t="s">
        <v>87</v>
      </c>
      <c r="C33" s="20" t="s">
        <v>50</v>
      </c>
      <c r="D33" s="61">
        <v>42475</v>
      </c>
      <c r="E33" s="23" t="s">
        <v>83</v>
      </c>
      <c r="F33" s="23">
        <v>1</v>
      </c>
      <c r="G33" s="24">
        <f>G34</f>
        <v>2.12</v>
      </c>
      <c r="H33" s="23">
        <v>2018</v>
      </c>
      <c r="I33" s="23">
        <v>2019</v>
      </c>
      <c r="J33" s="23">
        <v>2</v>
      </c>
      <c r="K33" s="23">
        <v>2019</v>
      </c>
      <c r="L33" s="23">
        <v>2017</v>
      </c>
      <c r="M33" s="23" t="s">
        <v>52</v>
      </c>
      <c r="N33" s="23" t="s">
        <v>52</v>
      </c>
      <c r="O33" s="23" t="s">
        <v>52</v>
      </c>
      <c r="P33" s="23" t="s">
        <v>52</v>
      </c>
      <c r="Q33" s="22" t="s">
        <v>84</v>
      </c>
      <c r="R33" s="23" t="s">
        <v>69</v>
      </c>
      <c r="S33" s="23">
        <f>S34</f>
        <v>3.3650000000000002</v>
      </c>
      <c r="T33" s="23">
        <v>3.415</v>
      </c>
      <c r="U33" s="22" t="s">
        <v>84</v>
      </c>
      <c r="V33" s="23" t="s">
        <v>85</v>
      </c>
      <c r="W33" s="23" t="s">
        <v>85</v>
      </c>
      <c r="X33" s="23" t="s">
        <v>85</v>
      </c>
      <c r="Y33" s="23">
        <v>0.41499999999999998</v>
      </c>
      <c r="Z33" s="23">
        <v>3.415</v>
      </c>
      <c r="AA33" s="23">
        <v>1.26</v>
      </c>
      <c r="AB33" s="23">
        <v>1.26</v>
      </c>
      <c r="AC33" s="23">
        <v>1.26</v>
      </c>
      <c r="AD33" s="23">
        <v>1.26</v>
      </c>
      <c r="AE33" s="23" t="s">
        <v>85</v>
      </c>
      <c r="AF33" s="23" t="s">
        <v>85</v>
      </c>
      <c r="AG33" s="23" t="s">
        <v>85</v>
      </c>
      <c r="AH33" s="23"/>
    </row>
    <row r="34" spans="1:34" s="55" customFormat="1" ht="236.25">
      <c r="A34" s="40" t="s">
        <v>86</v>
      </c>
      <c r="B34" s="54" t="s">
        <v>88</v>
      </c>
      <c r="C34" s="42" t="s">
        <v>89</v>
      </c>
      <c r="D34" s="62">
        <v>42475</v>
      </c>
      <c r="E34" s="45" t="s">
        <v>83</v>
      </c>
      <c r="F34" s="45">
        <v>1</v>
      </c>
      <c r="G34" s="49">
        <v>2.12</v>
      </c>
      <c r="H34" s="45">
        <v>2018</v>
      </c>
      <c r="I34" s="45">
        <v>2019</v>
      </c>
      <c r="J34" s="45">
        <v>2</v>
      </c>
      <c r="K34" s="45">
        <v>2019</v>
      </c>
      <c r="L34" s="45">
        <v>2017</v>
      </c>
      <c r="M34" s="45" t="s">
        <v>52</v>
      </c>
      <c r="N34" s="45" t="s">
        <v>52</v>
      </c>
      <c r="O34" s="45" t="s">
        <v>52</v>
      </c>
      <c r="P34" s="45" t="s">
        <v>52</v>
      </c>
      <c r="Q34" s="44" t="s">
        <v>84</v>
      </c>
      <c r="R34" s="45" t="s">
        <v>69</v>
      </c>
      <c r="S34" s="45">
        <v>3.3650000000000002</v>
      </c>
      <c r="T34" s="45">
        <v>3.415</v>
      </c>
      <c r="U34" s="44" t="s">
        <v>84</v>
      </c>
      <c r="V34" s="45" t="s">
        <v>85</v>
      </c>
      <c r="W34" s="45" t="s">
        <v>85</v>
      </c>
      <c r="X34" s="45" t="s">
        <v>85</v>
      </c>
      <c r="Y34" s="45">
        <v>0.41499999999999998</v>
      </c>
      <c r="Z34" s="45">
        <v>3.415</v>
      </c>
      <c r="AA34" s="45">
        <v>1.26</v>
      </c>
      <c r="AB34" s="45">
        <v>1.26</v>
      </c>
      <c r="AC34" s="45">
        <v>1.26</v>
      </c>
      <c r="AD34" s="45">
        <v>1.26</v>
      </c>
      <c r="AE34" s="45" t="s">
        <v>85</v>
      </c>
      <c r="AF34" s="45" t="s">
        <v>85</v>
      </c>
      <c r="AG34" s="45" t="s">
        <v>85</v>
      </c>
      <c r="AH34" s="45" t="s">
        <v>77</v>
      </c>
    </row>
    <row r="35" spans="1:34" ht="173.25">
      <c r="A35" s="33" t="s">
        <v>90</v>
      </c>
      <c r="B35" s="50" t="s">
        <v>91</v>
      </c>
      <c r="C35" s="35" t="s">
        <v>50</v>
      </c>
      <c r="D35" s="37">
        <v>0</v>
      </c>
      <c r="E35" s="37">
        <v>0</v>
      </c>
      <c r="F35" s="37">
        <v>0</v>
      </c>
      <c r="G35" s="51">
        <f>G36</f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 t="s">
        <v>52</v>
      </c>
      <c r="N35" s="37" t="s">
        <v>52</v>
      </c>
      <c r="O35" s="37" t="s">
        <v>52</v>
      </c>
      <c r="P35" s="37" t="s">
        <v>52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</row>
    <row r="36" spans="1:34" ht="141.75">
      <c r="A36" s="25" t="s">
        <v>92</v>
      </c>
      <c r="B36" s="53" t="s">
        <v>93</v>
      </c>
      <c r="C36" s="20" t="s">
        <v>50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0">
        <v>0</v>
      </c>
    </row>
    <row r="37" spans="1:34" s="58" customFormat="1" ht="294" customHeight="1">
      <c r="A37" s="40" t="s">
        <v>92</v>
      </c>
      <c r="B37" s="48" t="s">
        <v>94</v>
      </c>
      <c r="C37" s="42" t="s">
        <v>95</v>
      </c>
      <c r="D37" s="45">
        <v>0</v>
      </c>
      <c r="E37" s="45">
        <v>0</v>
      </c>
      <c r="F37" s="45">
        <v>0</v>
      </c>
      <c r="G37" s="56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4">
        <v>0</v>
      </c>
      <c r="R37" s="45">
        <v>0</v>
      </c>
      <c r="S37" s="45">
        <v>0</v>
      </c>
      <c r="T37" s="45">
        <v>0</v>
      </c>
      <c r="U37" s="44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57" t="s">
        <v>77</v>
      </c>
    </row>
    <row r="38" spans="1:34" s="58" customFormat="1" ht="259.5" customHeight="1">
      <c r="A38" s="40" t="s">
        <v>92</v>
      </c>
      <c r="B38" s="48" t="s">
        <v>96</v>
      </c>
      <c r="C38" s="42" t="s">
        <v>97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 t="s">
        <v>77</v>
      </c>
    </row>
    <row r="39" spans="1:34"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59"/>
      <c r="Z39" s="59"/>
      <c r="AA39" s="59"/>
      <c r="AB39" s="59"/>
      <c r="AC39" s="59"/>
      <c r="AD39" s="59"/>
      <c r="AE39" s="59"/>
      <c r="AF39" s="59"/>
      <c r="AG39" s="59"/>
      <c r="AH39" s="59"/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d+Lk3NKmW8oMY/Ql/FPLciGbpJ5JE+f20g33mjwkLDE=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JkFi3538boRkCHHdOH8HO+Yk+1OGqA/Us8LtAYuz5lKutcrtMU6hkrxWF8cC3mu5
gQRbt59ZyhWUZcStutT7SQ==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TuTzm2L0yO9bmoFgi/+BO6lXJgM=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ZtECKXlfwWjPYm5BwDdl03L/ZCQ=</DigestValue>
      </Reference>
      <Reference URI="/xl/styles.xml?ContentType=application/vnd.openxmlformats-officedocument.spreadsheetml.styles+xml">
        <DigestMethod Algorithm="http://www.w3.org/2000/09/xmldsig#sha1"/>
        <DigestValue>nJXt1QBLAo8Ov+6g5a6YTwnh674=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FUWOPwIsdJzPDzMLWgRSCKhg8dw=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EE8Xs6rY1jxnKgJIqYwyqiRTT4I=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2020-02-20T07:05:58Z</dcterms:modified>
</cp:coreProperties>
</file>